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240" yWindow="75" windowWidth="14880" windowHeight="7620"/>
  </bookViews>
  <sheets>
    <sheet name="Sheet1" sheetId="1" r:id="rId1"/>
    <sheet name="Sheet2" sheetId="2" r:id="rId2"/>
    <sheet name="Sheet3" sheetId="3" r:id="rId3"/>
    <sheet name="Sheet4" sheetId="4" r:id="rId4"/>
  </sheets>
  <calcPr calcId="162913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3" i="1"/>
</calcChain>
</file>

<file path=xl/sharedStrings.xml><?xml version="1.0" encoding="utf-8"?>
<sst xmlns="http://schemas.openxmlformats.org/spreadsheetml/2006/main" count="101" uniqueCount="78">
  <si>
    <t>员工姓名</t>
    <phoneticPr fontId="1" type="noConversion"/>
  </si>
  <si>
    <t>员工代码</t>
    <phoneticPr fontId="1" type="noConversion"/>
  </si>
  <si>
    <t>性别</t>
    <phoneticPr fontId="1" type="noConversion"/>
  </si>
  <si>
    <t>出生年月</t>
    <phoneticPr fontId="1" type="noConversion"/>
  </si>
  <si>
    <t>年龄</t>
    <phoneticPr fontId="1" type="noConversion"/>
  </si>
  <si>
    <t>职称</t>
    <phoneticPr fontId="1" type="noConversion"/>
  </si>
  <si>
    <t>女</t>
    <phoneticPr fontId="1" type="noConversion"/>
  </si>
  <si>
    <t>技术员</t>
  </si>
  <si>
    <t>男</t>
    <phoneticPr fontId="1" type="noConversion"/>
  </si>
  <si>
    <t>刘晓瑞</t>
  </si>
  <si>
    <t>肖凌云</t>
  </si>
  <si>
    <t>工龄</t>
    <phoneticPr fontId="1" type="noConversion"/>
  </si>
  <si>
    <t>员工信息表</t>
    <phoneticPr fontId="1" type="noConversion"/>
  </si>
  <si>
    <t>李雪</t>
    <phoneticPr fontId="1" type="noConversion"/>
  </si>
  <si>
    <t>王盈</t>
    <phoneticPr fontId="1" type="noConversion"/>
  </si>
  <si>
    <t>晶艳</t>
    <phoneticPr fontId="1" type="noConversion"/>
  </si>
  <si>
    <t>曹冰</t>
    <phoneticPr fontId="1" type="noConversion"/>
  </si>
  <si>
    <t>古丽</t>
    <phoneticPr fontId="1" type="noConversion"/>
  </si>
  <si>
    <t>付姗姗</t>
    <phoneticPr fontId="1" type="noConversion"/>
  </si>
  <si>
    <t>肖在天</t>
    <phoneticPr fontId="1" type="noConversion"/>
  </si>
  <si>
    <t>徐君</t>
    <phoneticPr fontId="1" type="noConversion"/>
  </si>
  <si>
    <t>周娟</t>
    <phoneticPr fontId="1" type="noConversion"/>
  </si>
  <si>
    <t>周小璐</t>
    <phoneticPr fontId="1" type="noConversion"/>
  </si>
  <si>
    <t>吕明杰</t>
    <phoneticPr fontId="1" type="noConversion"/>
  </si>
  <si>
    <t>陈骆</t>
    <phoneticPr fontId="1" type="noConversion"/>
  </si>
  <si>
    <t>姚明</t>
    <phoneticPr fontId="1" type="noConversion"/>
  </si>
  <si>
    <t>唐棠</t>
    <phoneticPr fontId="1" type="noConversion"/>
  </si>
  <si>
    <t>向芸</t>
    <phoneticPr fontId="1" type="noConversion"/>
  </si>
  <si>
    <t>陈欣然</t>
    <phoneticPr fontId="1" type="noConversion"/>
  </si>
  <si>
    <t>SM0001</t>
    <phoneticPr fontId="1" type="noConversion"/>
  </si>
  <si>
    <t>SM0002</t>
    <phoneticPr fontId="1" type="noConversion"/>
  </si>
  <si>
    <t>SM0003</t>
  </si>
  <si>
    <t>SM0004</t>
  </si>
  <si>
    <t>SM0005</t>
  </si>
  <si>
    <t>SM0006</t>
  </si>
  <si>
    <t>SM0007</t>
  </si>
  <si>
    <t>SM0008</t>
  </si>
  <si>
    <t>SM0009</t>
  </si>
  <si>
    <t>SM0010</t>
  </si>
  <si>
    <t>SM0011</t>
  </si>
  <si>
    <t>SM0012</t>
  </si>
  <si>
    <t>SM0013</t>
  </si>
  <si>
    <t>SM0014</t>
  </si>
  <si>
    <t>SM0015</t>
  </si>
  <si>
    <t>SM0016</t>
  </si>
  <si>
    <t>SM0017</t>
  </si>
  <si>
    <t>SM0018</t>
  </si>
  <si>
    <t>所属部门</t>
    <phoneticPr fontId="1" type="noConversion"/>
  </si>
  <si>
    <t>技术部</t>
    <phoneticPr fontId="1" type="noConversion"/>
  </si>
  <si>
    <t>销售部</t>
    <phoneticPr fontId="1" type="noConversion"/>
  </si>
  <si>
    <t>行政部</t>
    <phoneticPr fontId="1" type="noConversion"/>
  </si>
  <si>
    <t>财务部</t>
    <phoneticPr fontId="1" type="noConversion"/>
  </si>
  <si>
    <t>销售部</t>
    <phoneticPr fontId="1" type="noConversion"/>
  </si>
  <si>
    <t>研发部</t>
    <phoneticPr fontId="1" type="noConversion"/>
  </si>
  <si>
    <t>行政部</t>
    <phoneticPr fontId="1" type="noConversion"/>
  </si>
  <si>
    <t>技术部</t>
    <phoneticPr fontId="1" type="noConversion"/>
  </si>
  <si>
    <t>设计部</t>
    <phoneticPr fontId="1" type="noConversion"/>
  </si>
  <si>
    <t>广告部</t>
    <phoneticPr fontId="1" type="noConversion"/>
  </si>
  <si>
    <t>测试部</t>
    <phoneticPr fontId="1" type="noConversion"/>
  </si>
  <si>
    <t>研发部</t>
    <phoneticPr fontId="1" type="noConversion"/>
  </si>
  <si>
    <t>销售经理</t>
    <phoneticPr fontId="1" type="noConversion"/>
  </si>
  <si>
    <t>后勤</t>
    <phoneticPr fontId="1" type="noConversion"/>
  </si>
  <si>
    <t>技术员</t>
    <phoneticPr fontId="1" type="noConversion"/>
  </si>
  <si>
    <t>部门经理</t>
    <phoneticPr fontId="1" type="noConversion"/>
  </si>
  <si>
    <t>行政主管</t>
    <phoneticPr fontId="1" type="noConversion"/>
  </si>
  <si>
    <t>财务主管</t>
    <phoneticPr fontId="1" type="noConversion"/>
  </si>
  <si>
    <t>业务员</t>
    <phoneticPr fontId="1" type="noConversion"/>
  </si>
  <si>
    <t>前台接待</t>
    <phoneticPr fontId="1" type="noConversion"/>
  </si>
  <si>
    <t>研究人员</t>
    <phoneticPr fontId="1" type="noConversion"/>
  </si>
  <si>
    <t>设计师</t>
    <phoneticPr fontId="1" type="noConversion"/>
  </si>
  <si>
    <t>美工</t>
    <phoneticPr fontId="1" type="noConversion"/>
  </si>
  <si>
    <t>部门主管</t>
    <phoneticPr fontId="1" type="noConversion"/>
  </si>
  <si>
    <t>测试人员</t>
    <phoneticPr fontId="1" type="noConversion"/>
  </si>
  <si>
    <t>摄像师</t>
    <phoneticPr fontId="1" type="noConversion"/>
  </si>
  <si>
    <t>业务员</t>
    <phoneticPr fontId="1" type="noConversion"/>
  </si>
  <si>
    <t>研究人员</t>
    <phoneticPr fontId="1" type="noConversion"/>
  </si>
  <si>
    <t>进入公司时间</t>
    <phoneticPr fontId="1" type="noConversion"/>
  </si>
  <si>
    <t>基本工资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</si>
</sst>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宋体"/>
      <family val="3"/>
      <charset val="134"/>
    </font>
    <font>
      <b/>
      <sz val="20"/>
      <color indexed="8"/>
      <name val="方正大黑简体"/>
      <family val="3"/>
      <charset val="134"/>
    </font>
    <font>
      <b/>
      <sz val="11"/>
      <color theme="0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1" xfId="1" quotePrefix="1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14" fontId="8" fillId="2" borderId="2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4" fontId="6" fillId="0" borderId="0" xfId="0" applyNumberFormat="1" applyFont="1">
      <alignment vertical="center"/>
    </xf>
    <xf numFmtId="0" fontId="7" fillId="0" borderId="4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workbookViewId="0">
      <selection activeCell="D23" sqref="D23"/>
    </sheetView>
  </sheetViews>
  <sheetFormatPr defaultRowHeight="13.5"/>
  <cols>
    <col min="1" max="2" width="9.75" style="10" bestFit="1" customWidth="1"/>
    <col min="3" max="3" width="5.75" style="5" bestFit="1" customWidth="1"/>
    <col min="4" max="4" width="9.375" style="5" customWidth="1"/>
    <col min="5" max="5" width="10.5" style="21" bestFit="1" customWidth="1"/>
    <col min="6" max="6" width="6.75" style="5" customWidth="1"/>
    <col min="7" max="7" width="14.125" style="21" bestFit="1" customWidth="1"/>
    <col min="8" max="8" width="7" style="5" customWidth="1"/>
    <col min="9" max="9" width="11" style="5" bestFit="1" customWidth="1"/>
    <col min="10" max="10" width="9.75" style="5" bestFit="1" customWidth="1"/>
    <col min="11" max="11" width="9" style="5"/>
    <col min="12" max="12" width="23.125" style="5" customWidth="1"/>
    <col min="13" max="13" width="11.75" style="5" customWidth="1"/>
    <col min="14" max="16384" width="9" style="5"/>
  </cols>
  <sheetData>
    <row r="1" spans="1:13" s="1" customFormat="1" ht="25.5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</row>
    <row r="2" spans="1:13" ht="24.75" customHeight="1">
      <c r="A2" s="12" t="s">
        <v>1</v>
      </c>
      <c r="B2" s="12" t="s">
        <v>0</v>
      </c>
      <c r="C2" s="12" t="s">
        <v>2</v>
      </c>
      <c r="D2" s="12" t="s">
        <v>47</v>
      </c>
      <c r="E2" s="17" t="s">
        <v>3</v>
      </c>
      <c r="F2" s="12" t="s">
        <v>4</v>
      </c>
      <c r="G2" s="17" t="s">
        <v>76</v>
      </c>
      <c r="H2" s="12" t="s">
        <v>11</v>
      </c>
      <c r="I2" s="12" t="s">
        <v>5</v>
      </c>
      <c r="J2" s="12" t="s">
        <v>77</v>
      </c>
      <c r="L2"/>
      <c r="M2"/>
    </row>
    <row r="3" spans="1:13" ht="15">
      <c r="A3" s="11" t="s">
        <v>29</v>
      </c>
      <c r="B3" s="9" t="s">
        <v>28</v>
      </c>
      <c r="C3" s="2" t="s">
        <v>6</v>
      </c>
      <c r="D3" s="13" t="s">
        <v>48</v>
      </c>
      <c r="E3" s="18">
        <v>32497</v>
      </c>
      <c r="F3" s="3" t="str">
        <f ca="1">RIGHT(YEAR(NOW()-E3),2)</f>
        <v>32</v>
      </c>
      <c r="G3" s="18">
        <v>39295</v>
      </c>
      <c r="H3" s="3">
        <f ca="1">TRUNC((DAYS360(G3,TODAY()))/360,0)</f>
        <v>13</v>
      </c>
      <c r="I3" s="4" t="s">
        <v>7</v>
      </c>
      <c r="J3" s="3">
        <v>2500</v>
      </c>
      <c r="L3"/>
      <c r="M3"/>
    </row>
    <row r="4" spans="1:13" ht="15">
      <c r="A4" s="11" t="s">
        <v>30</v>
      </c>
      <c r="B4" s="9" t="s">
        <v>13</v>
      </c>
      <c r="C4" s="6" t="s">
        <v>6</v>
      </c>
      <c r="D4" s="14" t="s">
        <v>49</v>
      </c>
      <c r="E4" s="19">
        <v>32540</v>
      </c>
      <c r="F4" s="3" t="str">
        <f t="shared" ref="F4:F20" ca="1" si="0">RIGHT(YEAR(NOW()-E4),2)</f>
        <v>32</v>
      </c>
      <c r="G4" s="19">
        <v>39661</v>
      </c>
      <c r="H4" s="3">
        <f t="shared" ref="H4:H20" ca="1" si="1">TRUNC((DAYS360(G4,TODAY()))/360,0)</f>
        <v>12</v>
      </c>
      <c r="I4" s="16" t="s">
        <v>60</v>
      </c>
      <c r="J4" s="7">
        <v>3000</v>
      </c>
      <c r="L4"/>
      <c r="M4"/>
    </row>
    <row r="5" spans="1:13" ht="15">
      <c r="A5" s="11" t="s">
        <v>31</v>
      </c>
      <c r="B5" s="9" t="s">
        <v>14</v>
      </c>
      <c r="C5" s="6" t="s">
        <v>8</v>
      </c>
      <c r="D5" s="14" t="s">
        <v>50</v>
      </c>
      <c r="E5" s="19">
        <v>32099</v>
      </c>
      <c r="F5" s="3" t="str">
        <f t="shared" ca="1" si="0"/>
        <v>33</v>
      </c>
      <c r="G5" s="19">
        <v>40483</v>
      </c>
      <c r="H5" s="3">
        <f t="shared" ca="1" si="1"/>
        <v>10</v>
      </c>
      <c r="I5" s="16" t="s">
        <v>61</v>
      </c>
      <c r="J5" s="7">
        <v>2000</v>
      </c>
      <c r="L5"/>
      <c r="M5"/>
    </row>
    <row r="6" spans="1:13" ht="15">
      <c r="A6" s="11" t="s">
        <v>32</v>
      </c>
      <c r="B6" s="9" t="s">
        <v>15</v>
      </c>
      <c r="C6" s="6" t="s">
        <v>6</v>
      </c>
      <c r="D6" s="14" t="s">
        <v>48</v>
      </c>
      <c r="E6" s="19">
        <v>31609</v>
      </c>
      <c r="F6" s="3" t="str">
        <f t="shared" ca="1" si="0"/>
        <v>34</v>
      </c>
      <c r="G6" s="19">
        <v>40026</v>
      </c>
      <c r="H6" s="3">
        <f t="shared" ca="1" si="1"/>
        <v>11</v>
      </c>
      <c r="I6" s="16" t="s">
        <v>62</v>
      </c>
      <c r="J6" s="7">
        <v>2500</v>
      </c>
      <c r="L6"/>
      <c r="M6"/>
    </row>
    <row r="7" spans="1:13" ht="15">
      <c r="A7" s="11" t="s">
        <v>33</v>
      </c>
      <c r="B7" s="9" t="s">
        <v>16</v>
      </c>
      <c r="C7" s="6" t="s">
        <v>8</v>
      </c>
      <c r="D7" s="14" t="s">
        <v>57</v>
      </c>
      <c r="E7" s="19">
        <v>32122</v>
      </c>
      <c r="F7" s="3" t="str">
        <f t="shared" ca="1" si="0"/>
        <v>33</v>
      </c>
      <c r="G7" s="19">
        <v>39783</v>
      </c>
      <c r="H7" s="3">
        <f t="shared" ca="1" si="1"/>
        <v>12</v>
      </c>
      <c r="I7" s="16" t="s">
        <v>63</v>
      </c>
      <c r="J7" s="7">
        <v>3500</v>
      </c>
      <c r="L7"/>
      <c r="M7"/>
    </row>
    <row r="8" spans="1:13" ht="15">
      <c r="A8" s="11" t="s">
        <v>34</v>
      </c>
      <c r="B8" s="9" t="s">
        <v>17</v>
      </c>
      <c r="C8" s="6" t="s">
        <v>8</v>
      </c>
      <c r="D8" s="14" t="s">
        <v>50</v>
      </c>
      <c r="E8" s="19">
        <v>30238</v>
      </c>
      <c r="F8" s="3" t="str">
        <f t="shared" ca="1" si="0"/>
        <v>38</v>
      </c>
      <c r="G8" s="19">
        <v>37377</v>
      </c>
      <c r="H8" s="3">
        <f t="shared" ca="1" si="1"/>
        <v>18</v>
      </c>
      <c r="I8" s="16" t="s">
        <v>64</v>
      </c>
      <c r="J8" s="7">
        <v>3200</v>
      </c>
      <c r="L8"/>
      <c r="M8"/>
    </row>
    <row r="9" spans="1:13" ht="15">
      <c r="A9" s="11" t="s">
        <v>35</v>
      </c>
      <c r="B9" s="9" t="s">
        <v>18</v>
      </c>
      <c r="C9" s="6" t="s">
        <v>6</v>
      </c>
      <c r="D9" s="14" t="s">
        <v>51</v>
      </c>
      <c r="E9" s="19">
        <v>29295</v>
      </c>
      <c r="F9" s="3" t="str">
        <f t="shared" ca="1" si="0"/>
        <v>40</v>
      </c>
      <c r="G9" s="19">
        <v>35855</v>
      </c>
      <c r="H9" s="3">
        <f t="shared" ca="1" si="1"/>
        <v>22</v>
      </c>
      <c r="I9" s="16" t="s">
        <v>65</v>
      </c>
      <c r="J9" s="7">
        <v>3400</v>
      </c>
    </row>
    <row r="10" spans="1:13" ht="15">
      <c r="A10" s="11" t="s">
        <v>36</v>
      </c>
      <c r="B10" s="9" t="s">
        <v>19</v>
      </c>
      <c r="C10" s="6" t="s">
        <v>6</v>
      </c>
      <c r="D10" s="14" t="s">
        <v>52</v>
      </c>
      <c r="E10" s="19">
        <v>32899</v>
      </c>
      <c r="F10" s="3" t="str">
        <f t="shared" ca="1" si="0"/>
        <v>31</v>
      </c>
      <c r="G10" s="19">
        <v>40180</v>
      </c>
      <c r="H10" s="3">
        <f t="shared" ca="1" si="1"/>
        <v>11</v>
      </c>
      <c r="I10" s="16" t="s">
        <v>66</v>
      </c>
      <c r="J10" s="7">
        <v>1500</v>
      </c>
    </row>
    <row r="11" spans="1:13" ht="15">
      <c r="A11" s="11" t="s">
        <v>37</v>
      </c>
      <c r="B11" s="9" t="s">
        <v>20</v>
      </c>
      <c r="C11" s="6" t="s">
        <v>8</v>
      </c>
      <c r="D11" s="14" t="s">
        <v>53</v>
      </c>
      <c r="E11" s="19">
        <v>20819</v>
      </c>
      <c r="F11" s="3" t="str">
        <f t="shared" ca="1" si="0"/>
        <v>64</v>
      </c>
      <c r="G11" s="19">
        <v>29556</v>
      </c>
      <c r="H11" s="3">
        <f t="shared" ca="1" si="1"/>
        <v>40</v>
      </c>
      <c r="I11" s="16" t="s">
        <v>62</v>
      </c>
      <c r="J11" s="7">
        <v>2000</v>
      </c>
    </row>
    <row r="12" spans="1:13" ht="15">
      <c r="A12" s="11" t="s">
        <v>38</v>
      </c>
      <c r="B12" s="9" t="s">
        <v>22</v>
      </c>
      <c r="C12" s="6" t="s">
        <v>6</v>
      </c>
      <c r="D12" s="14" t="s">
        <v>54</v>
      </c>
      <c r="E12" s="19">
        <v>31530</v>
      </c>
      <c r="F12" s="3" t="str">
        <f t="shared" ca="1" si="0"/>
        <v>34</v>
      </c>
      <c r="G12" s="19">
        <v>39173</v>
      </c>
      <c r="H12" s="3">
        <f t="shared" ca="1" si="1"/>
        <v>13</v>
      </c>
      <c r="I12" s="16" t="s">
        <v>67</v>
      </c>
      <c r="J12" s="7">
        <v>1600</v>
      </c>
    </row>
    <row r="13" spans="1:13" ht="15">
      <c r="A13" s="11" t="s">
        <v>39</v>
      </c>
      <c r="B13" s="9" t="s">
        <v>21</v>
      </c>
      <c r="C13" s="6" t="s">
        <v>8</v>
      </c>
      <c r="D13" s="14" t="s">
        <v>55</v>
      </c>
      <c r="E13" s="19">
        <v>32160</v>
      </c>
      <c r="F13" s="3" t="str">
        <f t="shared" ca="1" si="0"/>
        <v>33</v>
      </c>
      <c r="G13" s="19">
        <v>40026</v>
      </c>
      <c r="H13" s="3">
        <f t="shared" ca="1" si="1"/>
        <v>11</v>
      </c>
      <c r="I13" s="16" t="s">
        <v>68</v>
      </c>
      <c r="J13" s="7">
        <v>2300</v>
      </c>
    </row>
    <row r="14" spans="1:13" ht="15">
      <c r="A14" s="11" t="s">
        <v>40</v>
      </c>
      <c r="B14" s="9" t="s">
        <v>23</v>
      </c>
      <c r="C14" s="6" t="s">
        <v>6</v>
      </c>
      <c r="D14" s="14" t="s">
        <v>56</v>
      </c>
      <c r="E14" s="19">
        <v>32052</v>
      </c>
      <c r="F14" s="3" t="str">
        <f t="shared" ca="1" si="0"/>
        <v>33</v>
      </c>
      <c r="G14" s="19">
        <v>39356</v>
      </c>
      <c r="H14" s="3">
        <f t="shared" ca="1" si="1"/>
        <v>13</v>
      </c>
      <c r="I14" s="16" t="s">
        <v>69</v>
      </c>
      <c r="J14" s="7">
        <v>2800</v>
      </c>
    </row>
    <row r="15" spans="1:13" ht="15">
      <c r="A15" s="11" t="s">
        <v>41</v>
      </c>
      <c r="B15" s="9" t="s">
        <v>24</v>
      </c>
      <c r="C15" s="6" t="s">
        <v>8</v>
      </c>
      <c r="D15" s="14" t="s">
        <v>57</v>
      </c>
      <c r="E15" s="19">
        <v>31326</v>
      </c>
      <c r="F15" s="3" t="str">
        <f t="shared" ca="1" si="0"/>
        <v>35</v>
      </c>
      <c r="G15" s="19">
        <v>40817</v>
      </c>
      <c r="H15" s="3">
        <f t="shared" ca="1" si="1"/>
        <v>9</v>
      </c>
      <c r="I15" s="16" t="s">
        <v>70</v>
      </c>
      <c r="J15" s="7">
        <v>2600</v>
      </c>
    </row>
    <row r="16" spans="1:13" ht="15">
      <c r="A16" s="11" t="s">
        <v>42</v>
      </c>
      <c r="B16" s="9" t="s">
        <v>25</v>
      </c>
      <c r="C16" s="6" t="s">
        <v>6</v>
      </c>
      <c r="D16" s="14" t="s">
        <v>53</v>
      </c>
      <c r="E16" s="19">
        <v>32962</v>
      </c>
      <c r="F16" s="3" t="str">
        <f t="shared" ca="1" si="0"/>
        <v>30</v>
      </c>
      <c r="G16" s="19">
        <v>40969</v>
      </c>
      <c r="H16" s="3">
        <f t="shared" ca="1" si="1"/>
        <v>8</v>
      </c>
      <c r="I16" s="16" t="s">
        <v>71</v>
      </c>
      <c r="J16" s="7">
        <v>3200</v>
      </c>
    </row>
    <row r="17" spans="1:10" ht="15">
      <c r="A17" s="11" t="s">
        <v>43</v>
      </c>
      <c r="B17" s="9" t="s">
        <v>9</v>
      </c>
      <c r="C17" s="6" t="s">
        <v>8</v>
      </c>
      <c r="D17" s="14" t="s">
        <v>58</v>
      </c>
      <c r="E17" s="19">
        <v>32568</v>
      </c>
      <c r="F17" s="3" t="str">
        <f t="shared" ca="1" si="0"/>
        <v>31</v>
      </c>
      <c r="G17" s="19">
        <v>40239</v>
      </c>
      <c r="H17" s="3">
        <f t="shared" ca="1" si="1"/>
        <v>10</v>
      </c>
      <c r="I17" s="16" t="s">
        <v>72</v>
      </c>
      <c r="J17" s="7">
        <v>2800</v>
      </c>
    </row>
    <row r="18" spans="1:10" ht="15">
      <c r="A18" s="11" t="s">
        <v>44</v>
      </c>
      <c r="B18" s="9" t="s">
        <v>10</v>
      </c>
      <c r="C18" s="6" t="s">
        <v>8</v>
      </c>
      <c r="D18" s="14" t="s">
        <v>57</v>
      </c>
      <c r="E18" s="19">
        <v>29321</v>
      </c>
      <c r="F18" s="3" t="str">
        <f t="shared" ca="1" si="0"/>
        <v>40</v>
      </c>
      <c r="G18" s="19">
        <v>37347</v>
      </c>
      <c r="H18" s="3">
        <f t="shared" ca="1" si="1"/>
        <v>18</v>
      </c>
      <c r="I18" s="16" t="s">
        <v>73</v>
      </c>
      <c r="J18" s="7">
        <v>3000</v>
      </c>
    </row>
    <row r="19" spans="1:10" ht="15">
      <c r="A19" s="11" t="s">
        <v>45</v>
      </c>
      <c r="B19" s="9" t="s">
        <v>26</v>
      </c>
      <c r="C19" s="6" t="s">
        <v>6</v>
      </c>
      <c r="D19" s="14" t="s">
        <v>52</v>
      </c>
      <c r="E19" s="19">
        <v>31594</v>
      </c>
      <c r="F19" s="3" t="str">
        <f t="shared" ca="1" si="0"/>
        <v>34</v>
      </c>
      <c r="G19" s="19">
        <v>39630</v>
      </c>
      <c r="H19" s="3">
        <f t="shared" ca="1" si="1"/>
        <v>12</v>
      </c>
      <c r="I19" s="16" t="s">
        <v>74</v>
      </c>
      <c r="J19" s="7">
        <v>1500</v>
      </c>
    </row>
    <row r="20" spans="1:10" ht="15">
      <c r="A20" s="11" t="s">
        <v>46</v>
      </c>
      <c r="B20" s="9" t="s">
        <v>27</v>
      </c>
      <c r="C20" s="8" t="s">
        <v>8</v>
      </c>
      <c r="D20" s="15" t="s">
        <v>59</v>
      </c>
      <c r="E20" s="19">
        <v>32160</v>
      </c>
      <c r="F20" s="3" t="str">
        <f t="shared" ca="1" si="0"/>
        <v>33</v>
      </c>
      <c r="G20" s="19">
        <v>38566</v>
      </c>
      <c r="H20" s="3">
        <f t="shared" ca="1" si="1"/>
        <v>15</v>
      </c>
      <c r="I20" s="16" t="s">
        <v>75</v>
      </c>
      <c r="J20" s="7">
        <v>2300</v>
      </c>
    </row>
    <row r="21" spans="1:10" customFormat="1">
      <c r="E21" s="20"/>
      <c r="G21" s="20"/>
    </row>
    <row r="22" spans="1:10" customFormat="1">
      <c r="E22" s="20"/>
      <c r="G22" s="20"/>
    </row>
    <row r="23" spans="1:10" customFormat="1">
      <c r="E23" s="20"/>
      <c r="G23" s="20"/>
    </row>
    <row r="24" spans="1:10" customFormat="1">
      <c r="E24" s="20"/>
      <c r="G24" s="20"/>
    </row>
    <row r="25" spans="1:10" customFormat="1">
      <c r="E25" s="20"/>
      <c r="G25" s="20"/>
    </row>
    <row r="26" spans="1:10" customFormat="1">
      <c r="E26" s="20"/>
      <c r="G26" s="20"/>
    </row>
    <row r="27" spans="1:10" customFormat="1">
      <c r="E27" s="20"/>
      <c r="G27" s="20"/>
    </row>
    <row r="28" spans="1:10" customFormat="1">
      <c r="E28" s="20"/>
      <c r="G28" s="20"/>
    </row>
    <row r="29" spans="1:10" customFormat="1">
      <c r="E29" s="20"/>
      <c r="G29" s="20"/>
    </row>
    <row r="30" spans="1:10" customFormat="1">
      <c r="E30" s="20"/>
      <c r="G30" s="20"/>
    </row>
    <row r="31" spans="1:10" customFormat="1">
      <c r="E31" s="20"/>
      <c r="G31" s="20"/>
    </row>
    <row r="32" spans="1:10" customFormat="1">
      <c r="E32" s="20"/>
      <c r="G32" s="20"/>
    </row>
    <row r="33" spans="5:7" customFormat="1">
      <c r="E33" s="20"/>
      <c r="G33" s="20"/>
    </row>
    <row r="34" spans="5:7" customFormat="1">
      <c r="E34" s="20"/>
      <c r="G34" s="20"/>
    </row>
    <row r="35" spans="5:7" customFormat="1">
      <c r="E35" s="20"/>
      <c r="G35" s="20"/>
    </row>
    <row r="36" spans="5:7" customFormat="1">
      <c r="E36" s="20"/>
      <c r="G36" s="20"/>
    </row>
    <row r="37" spans="5:7" customFormat="1">
      <c r="E37" s="20"/>
      <c r="G37" s="20"/>
    </row>
    <row r="38" spans="5:7" customFormat="1">
      <c r="E38" s="20"/>
      <c r="G38" s="20"/>
    </row>
    <row r="39" spans="5:7" customFormat="1">
      <c r="E39" s="20"/>
      <c r="G39" s="20"/>
    </row>
    <row r="40" spans="5:7" customFormat="1">
      <c r="E40" s="20"/>
      <c r="G40" s="20"/>
    </row>
    <row r="41" spans="5:7" customFormat="1">
      <c r="E41" s="20"/>
      <c r="G41" s="20"/>
    </row>
    <row r="42" spans="5:7" customFormat="1">
      <c r="E42" s="20"/>
      <c r="G42" s="20"/>
    </row>
    <row r="43" spans="5:7" customFormat="1">
      <c r="E43" s="20"/>
      <c r="G43" s="20"/>
    </row>
    <row r="44" spans="5:7" customFormat="1">
      <c r="E44" s="20"/>
      <c r="G44" s="20"/>
    </row>
    <row r="45" spans="5:7" customFormat="1">
      <c r="E45" s="20"/>
      <c r="G45" s="20"/>
    </row>
    <row r="46" spans="5:7" customFormat="1">
      <c r="E46" s="20"/>
      <c r="G46" s="20"/>
    </row>
    <row r="47" spans="5:7" customFormat="1">
      <c r="E47" s="20"/>
      <c r="G47" s="20"/>
    </row>
    <row r="48" spans="5:7" customFormat="1">
      <c r="E48" s="20"/>
      <c r="G48" s="20"/>
    </row>
    <row r="49" spans="5:7" customFormat="1">
      <c r="E49" s="20"/>
      <c r="G49" s="20"/>
    </row>
    <row r="50" spans="5:7" customFormat="1">
      <c r="E50" s="20"/>
      <c r="G50" s="20"/>
    </row>
    <row r="51" spans="5:7" customFormat="1">
      <c r="E51" s="20"/>
      <c r="G51" s="20"/>
    </row>
    <row r="52" spans="5:7" customFormat="1">
      <c r="E52" s="20"/>
      <c r="G52" s="20"/>
    </row>
    <row r="53" spans="5:7" customFormat="1">
      <c r="E53" s="20"/>
      <c r="G53" s="20"/>
    </row>
    <row r="54" spans="5:7" customFormat="1">
      <c r="E54" s="20"/>
      <c r="G54" s="20"/>
    </row>
    <row r="55" spans="5:7" customFormat="1">
      <c r="E55" s="20"/>
      <c r="G55" s="20"/>
    </row>
    <row r="56" spans="5:7" customFormat="1">
      <c r="E56" s="20"/>
      <c r="G56" s="20"/>
    </row>
    <row r="57" spans="5:7" customFormat="1">
      <c r="E57" s="20"/>
      <c r="G57" s="20"/>
    </row>
    <row r="58" spans="5:7" customFormat="1">
      <c r="E58" s="20"/>
      <c r="G58" s="20"/>
    </row>
    <row r="59" spans="5:7" customFormat="1">
      <c r="E59" s="20"/>
      <c r="G59" s="20"/>
    </row>
    <row r="60" spans="5:7" customFormat="1">
      <c r="E60" s="20"/>
      <c r="G60" s="20"/>
    </row>
    <row r="61" spans="5:7" customFormat="1">
      <c r="E61" s="20"/>
      <c r="G61" s="20"/>
    </row>
    <row r="62" spans="5:7" customFormat="1">
      <c r="E62" s="20"/>
      <c r="G62" s="20"/>
    </row>
    <row r="63" spans="5:7" customFormat="1">
      <c r="E63" s="20"/>
      <c r="G63" s="20"/>
    </row>
    <row r="64" spans="5:7" customFormat="1">
      <c r="E64" s="20"/>
      <c r="G64" s="20"/>
    </row>
    <row r="65" spans="5:7" customFormat="1">
      <c r="E65" s="20"/>
      <c r="G65" s="20"/>
    </row>
    <row r="66" spans="5:7" customFormat="1">
      <c r="E66" s="20"/>
      <c r="G66" s="20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http://www.vipc.cn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徐0晓3维4</dc:creator>
  <cp:lastModifiedBy>l</cp:lastModifiedBy>
  <dcterms:created xsi:type="dcterms:W3CDTF">2008-11-01T06:00:45Z</dcterms:created>
  <dcterms:modified xsi:type="dcterms:W3CDTF">2021-02-24T06:11:19Z</dcterms:modified>
</cp:coreProperties>
</file>